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mtnawi601v\tln_tna_pfc_sud\ACHATS\MARCHE-2\SERVICES-A-LA-PERS\1- DCE en cours\DAF_2025_001496_Fontaines à eau_Regroupement\6.DCE v2\AE_Annexe 1_BPU (Lots 1 à 6)_DAF_2025_001496\"/>
    </mc:Choice>
  </mc:AlternateContent>
  <bookViews>
    <workbookView xWindow="-105" yWindow="-105" windowWidth="19425" windowHeight="10305"/>
  </bookViews>
  <sheets>
    <sheet name="Lot n° 1 - Fontaines réseaux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G37" i="1" l="1"/>
  <c r="G38" i="1"/>
  <c r="F7" i="1" l="1"/>
  <c r="F8" i="1"/>
  <c r="F9" i="1"/>
  <c r="F10" i="1"/>
  <c r="F11" i="1"/>
  <c r="F12" i="1"/>
  <c r="F13" i="1"/>
  <c r="F6" i="1"/>
  <c r="H6" i="1" s="1"/>
  <c r="F14" i="1" l="1"/>
  <c r="H13" i="1"/>
  <c r="H7" i="1"/>
  <c r="H8" i="1"/>
  <c r="H9" i="1"/>
  <c r="H10" i="1"/>
  <c r="H11" i="1"/>
  <c r="H12" i="1"/>
  <c r="G21" i="1"/>
  <c r="G22" i="1"/>
  <c r="G23" i="1"/>
  <c r="G24" i="1"/>
  <c r="G25" i="1"/>
  <c r="G26" i="1"/>
  <c r="G27" i="1"/>
  <c r="G28" i="1"/>
  <c r="H14" i="1" l="1"/>
  <c r="G36" i="1"/>
  <c r="G32" i="1"/>
  <c r="G20" i="1" l="1"/>
</calcChain>
</file>

<file path=xl/sharedStrings.xml><?xml version="1.0" encoding="utf-8"?>
<sst xmlns="http://schemas.openxmlformats.org/spreadsheetml/2006/main" count="95" uniqueCount="86">
  <si>
    <t>PRESTATION ANNUELLE CONTINUES</t>
  </si>
  <si>
    <t>TYPE DE CONSOMMABLE</t>
  </si>
  <si>
    <t>PRESTATIONS</t>
  </si>
  <si>
    <t>TAUX TVA</t>
  </si>
  <si>
    <t>TAUX DE TVA</t>
  </si>
  <si>
    <t>CELLULE A REMPLIR PAR LE CANDIDAT</t>
  </si>
  <si>
    <t>DGA EV</t>
  </si>
  <si>
    <t>DOCUMENT CONTRACTUEL</t>
  </si>
  <si>
    <t xml:space="preserve">NOMBRE DE FONTAINES </t>
  </si>
  <si>
    <t>NATURE DES PRESTATIONS</t>
  </si>
  <si>
    <t>PRIX UNITAIRE POUR 1 FONTAINE EN € TTC</t>
  </si>
  <si>
    <t>DÉLAIS D'INTERVENTION</t>
  </si>
  <si>
    <t>EN JOURS OUVRÉS</t>
  </si>
  <si>
    <t>Délai de livraison, installation et mise en service (ne peut excéder 15 jours) - Poste 2 "prestations ponctuelles"</t>
  </si>
  <si>
    <t>Délai de livraison des consommables (ne peut excéder 5 jours)</t>
  </si>
  <si>
    <t>NATURE D'INTERVENTION</t>
  </si>
  <si>
    <t>NOM - PRÉNOM</t>
  </si>
  <si>
    <t>COURRIEL</t>
  </si>
  <si>
    <t xml:space="preserve">Panne ou fontaine défectueuse </t>
  </si>
  <si>
    <t>Commande annuelle ou ponctuelle de fontaine</t>
  </si>
  <si>
    <t>Commande de consommables</t>
  </si>
  <si>
    <t>Retard de commande</t>
  </si>
  <si>
    <t>Entités relevant des groupements soutiens commissariats (GSC) et d’établissements non embasés rattachés à la PFC Sud</t>
  </si>
  <si>
    <t xml:space="preserve">TÉLÉPHONE (Non surtaxé) </t>
  </si>
  <si>
    <t xml:space="preserve">TOTAUX </t>
  </si>
  <si>
    <t>PRIX LOCATION ANNUEL POUR 1 FONTAINE EN € HT</t>
  </si>
  <si>
    <t>PRIX LOCATION ANNUEL QUANTIFIE EN € HT</t>
  </si>
  <si>
    <t>Poste 1 - Prestations continues</t>
  </si>
  <si>
    <t>PRIX LOCATION ANNUEL QUANTIFIE EN € TTC</t>
  </si>
  <si>
    <t>Poste 2 - Prestations Ponctuelles (PP) à la demande</t>
  </si>
  <si>
    <t>PP 2.2 Consommables</t>
  </si>
  <si>
    <t>PP 2.2.1 Gobelets de 20 à 24 cl</t>
  </si>
  <si>
    <t xml:space="preserve"> 100 gobelets (Gobelet biodégradable et compostable) </t>
  </si>
  <si>
    <t>Les délais</t>
  </si>
  <si>
    <t>POC (Point of contact - Point de contact)</t>
  </si>
  <si>
    <t>PP 2.1 Location ponctuelle de fontaines à eau en réseau</t>
  </si>
  <si>
    <t>PP 2.3 Prestations déplacement/déménagement</t>
  </si>
  <si>
    <t>PRIX UNITAIRE (pour 100 gobelets) EN € HT</t>
  </si>
  <si>
    <t>PRIX UNITAIRE (pour 100 gobelets) EN € TTC</t>
  </si>
  <si>
    <t>PRIX MENSUEL POUR UNE LOCATION D'1 FONTAINE EN € HT</t>
  </si>
  <si>
    <t>PRIX MENSUEL POUR UNE LOCATION D'1 FONTAINE EN € TTC</t>
  </si>
  <si>
    <t xml:space="preserve">PP 2.1.1 - 2 Location ponctuelle d'une fontaine pour une durée d’un mois </t>
  </si>
  <si>
    <t xml:space="preserve">PP 2.1.1 - 3 Location ponctuelle d'une fontaine pour une durée d’un mois </t>
  </si>
  <si>
    <t>PP 2.1.2 - 1 Location ponctuelle d'une fontaine pour une durée comprise entre deux et six mois</t>
  </si>
  <si>
    <t xml:space="preserve">PP 2.1.1 - 1  Location ponctuelle d'une fontaine pour une durée d’un mois </t>
  </si>
  <si>
    <t>PP 2.1.2 - 3 Location ponctuelle d'une fontaine pour une durée comprise entre deux et six mois</t>
  </si>
  <si>
    <t>PP 2.1.2 - 2 Location ponctuelle d'une fontaine pour une durée comprise entre deux et six mois</t>
  </si>
  <si>
    <t xml:space="preserve">PP 2.1.3 - 1 Location ponctuelle d’une fontaine pour une durée supérieure à six mois </t>
  </si>
  <si>
    <t xml:space="preserve">PP 2.1.3 - 2 Location ponctuelle d’une fontaine pour une durée supérieure à six mois </t>
  </si>
  <si>
    <t xml:space="preserve">PP 2.1.3 - 3 Location ponctuelle d’une fontaine pour une durée supérieure à six mois </t>
  </si>
  <si>
    <r>
      <t>Livraison, installation, maintenance préventive et location d'une fontaine à eau en réseau,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de type classique</t>
    </r>
    <r>
      <rPr>
        <sz val="10"/>
        <color theme="1"/>
        <rFont val="Calibri"/>
        <family val="2"/>
        <scheme val="minor"/>
      </rPr>
      <t xml:space="preserve">, avec porte gobelets et étiquettes (eau froide et tempérée) et le retrait de la fontaine en fin de période de location </t>
    </r>
  </si>
  <si>
    <r>
      <t>Livraison, installation, maintenance préventive et location d'une fontaine à eau en réseau</t>
    </r>
    <r>
      <rPr>
        <sz val="10"/>
        <rFont val="Calibri"/>
        <family val="2"/>
        <scheme val="minor"/>
      </rPr>
      <t xml:space="preserve">, </t>
    </r>
    <r>
      <rPr>
        <b/>
        <sz val="10"/>
        <rFont val="Calibri"/>
        <family val="2"/>
        <scheme val="minor"/>
      </rPr>
      <t>de type classique</t>
    </r>
    <r>
      <rPr>
        <sz val="10"/>
        <rFont val="Calibri"/>
        <family val="2"/>
        <scheme val="minor"/>
      </rPr>
      <t xml:space="preserve">, </t>
    </r>
    <r>
      <rPr>
        <sz val="10"/>
        <color theme="1"/>
        <rFont val="Calibri"/>
        <family val="2"/>
        <scheme val="minor"/>
      </rPr>
      <t>avec porte gobelets et étiquettes (eau froide et tempérée) et le retrait de la fontaine en fin de période de location</t>
    </r>
  </si>
  <si>
    <r>
      <t xml:space="preserve">Livraison, installation, maintenance préventive et location d'une fontaine à eau en réseau </t>
    </r>
    <r>
      <rPr>
        <b/>
        <sz val="10"/>
        <color rgb="FFFF0000"/>
        <rFont val="Calibri"/>
        <family val="2"/>
        <scheme val="minor"/>
      </rPr>
      <t>type industrielle</t>
    </r>
    <r>
      <rPr>
        <sz val="10"/>
        <color theme="1"/>
        <rFont val="Calibri"/>
        <family val="2"/>
        <scheme val="minor"/>
      </rPr>
      <t xml:space="preserve"> avec porte gobelets et étiquettes (eau froide et tempérée)et le retrait de la fontaine en fin de période de location</t>
    </r>
  </si>
  <si>
    <r>
      <t xml:space="preserve">Livraison, installation, maintenance préventive et location d'une fontaine à eau en réseau, </t>
    </r>
    <r>
      <rPr>
        <b/>
        <sz val="10"/>
        <rFont val="Calibri"/>
        <family val="2"/>
        <scheme val="minor"/>
      </rPr>
      <t>de type classique</t>
    </r>
    <r>
      <rPr>
        <sz val="10"/>
        <rFont val="Calibri"/>
        <family val="2"/>
        <scheme val="minor"/>
      </rPr>
      <t>, avec porte gobelets et étiquettes (eau froide et tempérée) et le retrait de la fontaine en fin de période de location</t>
    </r>
  </si>
  <si>
    <r>
      <t xml:space="preserve">Livraison, installation, maintenance préventive et location d'une fontaine à eau en réseau, </t>
    </r>
    <r>
      <rPr>
        <b/>
        <sz val="10"/>
        <rFont val="Calibri"/>
        <family val="2"/>
        <scheme val="minor"/>
      </rPr>
      <t>de type classique</t>
    </r>
    <r>
      <rPr>
        <sz val="10"/>
        <rFont val="Calibri"/>
        <family val="2"/>
        <scheme val="minor"/>
      </rPr>
      <t>,  avec porte gobelets et étiquettes (eau froide et tempérée) et le retrait de la fontaine en fin de période de location</t>
    </r>
  </si>
  <si>
    <r>
      <t xml:space="preserve">Livraison, installation, maintenance préventive et location d'une fontaine à eau en réseau, </t>
    </r>
    <r>
      <rPr>
        <b/>
        <sz val="10"/>
        <color theme="1"/>
        <rFont val="Calibri"/>
        <family val="2"/>
        <scheme val="minor"/>
      </rPr>
      <t>de type classique</t>
    </r>
    <r>
      <rPr>
        <sz val="10"/>
        <color theme="1"/>
        <rFont val="Calibri"/>
        <family val="2"/>
        <scheme val="minor"/>
      </rPr>
      <t>, avec porte gobelets et étiquettes (eau froide et tempérée) et le retrait de la fontaine en fin de période de location</t>
    </r>
  </si>
  <si>
    <r>
      <t xml:space="preserve">Livraison, installation, maintenance préventive et location d'une fontaine à eau en réseau avec porte gobelets et étiquettes (distribution : </t>
    </r>
    <r>
      <rPr>
        <b/>
        <sz val="10"/>
        <color rgb="FFFF0000"/>
        <rFont val="Calibri"/>
        <family val="2"/>
        <scheme val="minor"/>
      </rPr>
      <t>eau froide, tempérée et chaude</t>
    </r>
    <r>
      <rPr>
        <sz val="10"/>
        <color theme="1"/>
        <rFont val="Calibri"/>
        <family val="2"/>
        <scheme val="minor"/>
      </rPr>
      <t>) et le retrait de la fontaine en fin de période de location</t>
    </r>
  </si>
  <si>
    <r>
      <t xml:space="preserve">Location mensuelle d’une fontaine à eau en réseau </t>
    </r>
    <r>
      <rPr>
        <b/>
        <sz val="10"/>
        <color theme="1"/>
        <rFont val="Calibri"/>
        <family val="2"/>
        <scheme val="minor"/>
      </rPr>
      <t>de type classique</t>
    </r>
    <r>
      <rPr>
        <sz val="10"/>
        <color theme="1"/>
        <rFont val="Calibri"/>
        <family val="2"/>
        <scheme val="minor"/>
      </rPr>
      <t xml:space="preserve"> pour une durée ferme </t>
    </r>
    <r>
      <rPr>
        <b/>
        <sz val="10"/>
        <color theme="1"/>
        <rFont val="Calibri"/>
        <family val="2"/>
        <scheme val="minor"/>
      </rPr>
      <t>d’un mois</t>
    </r>
    <r>
      <rPr>
        <sz val="10"/>
        <color theme="1"/>
        <rFont val="Calibri"/>
        <family val="2"/>
        <scheme val="minor"/>
      </rPr>
      <t xml:space="preserve">.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</si>
  <si>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 xml:space="preserve">Location d’une fontaine à eau sur réseau de </t>
    </r>
    <r>
      <rPr>
        <b/>
        <sz val="10"/>
        <color theme="1"/>
        <rFont val="Calibri"/>
        <family val="2"/>
        <scheme val="minor"/>
      </rPr>
      <t>type classique</t>
    </r>
    <r>
      <rPr>
        <sz val="10"/>
        <color theme="1"/>
        <rFont val="Calibri"/>
        <family val="2"/>
        <scheme val="minor"/>
      </rPr>
      <t xml:space="preserve"> pour une durée </t>
    </r>
    <r>
      <rPr>
        <b/>
        <sz val="10"/>
        <color theme="1"/>
        <rFont val="Calibri"/>
        <family val="2"/>
        <scheme val="minor"/>
      </rPr>
      <t>entre deux et six mois inclus</t>
    </r>
    <r>
      <rPr>
        <sz val="10"/>
        <color theme="1"/>
        <rFont val="Calibri"/>
        <family val="2"/>
        <scheme val="minor"/>
      </rPr>
      <t xml:space="preserve">. 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</si>
  <si>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 xml:space="preserve">Location d’une fontaine à eau, </t>
    </r>
    <r>
      <rPr>
        <b/>
        <sz val="10"/>
        <color theme="1"/>
        <rFont val="Calibri"/>
        <family val="2"/>
        <scheme val="minor"/>
      </rPr>
      <t>de type classique</t>
    </r>
    <r>
      <rPr>
        <sz val="10"/>
        <color theme="1"/>
        <rFont val="Calibri"/>
        <family val="2"/>
        <scheme val="minor"/>
      </rPr>
      <t xml:space="preserve">, sur réseau pour une durée </t>
    </r>
    <r>
      <rPr>
        <b/>
        <sz val="10"/>
        <color theme="1"/>
        <rFont val="Calibri"/>
        <family val="2"/>
        <scheme val="minor"/>
      </rPr>
      <t>supérieure à six mois</t>
    </r>
    <r>
      <rPr>
        <sz val="10"/>
        <color theme="1"/>
        <rFont val="Calibri"/>
        <family val="2"/>
        <scheme val="minor"/>
      </rPr>
      <t xml:space="preserve">. 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</si>
  <si>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>Location mensuelle d’une fontaine à eau en réseau de</t>
    </r>
    <r>
      <rPr>
        <b/>
        <sz val="10"/>
        <color rgb="FFFF0000"/>
        <rFont val="Calibri"/>
        <family val="2"/>
        <scheme val="minor"/>
      </rPr>
      <t xml:space="preserve"> type industrielle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pour une durée ferme </t>
    </r>
    <r>
      <rPr>
        <b/>
        <sz val="10"/>
        <color theme="1"/>
        <rFont val="Calibri"/>
        <family val="2"/>
        <scheme val="minor"/>
      </rPr>
      <t>d’un mois</t>
    </r>
    <r>
      <rPr>
        <sz val="10"/>
        <color theme="1"/>
        <rFont val="Calibri"/>
        <family val="2"/>
        <scheme val="minor"/>
      </rPr>
      <t xml:space="preserve">.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</si>
  <si>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>Location d’une fontaine à eau sur réseau de</t>
    </r>
    <r>
      <rPr>
        <b/>
        <sz val="10"/>
        <color theme="1"/>
        <rFont val="Calibri"/>
        <family val="2"/>
        <scheme val="minor"/>
      </rPr>
      <t xml:space="preserve"> type classique</t>
    </r>
    <r>
      <rPr>
        <sz val="10"/>
        <color theme="1"/>
        <rFont val="Calibri"/>
        <family val="2"/>
        <scheme val="minor"/>
      </rPr>
      <t xml:space="preserve"> avec une</t>
    </r>
    <r>
      <rPr>
        <sz val="1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distribution : eau froide, tempérée et chaude</t>
    </r>
    <r>
      <rPr>
        <sz val="10"/>
        <color theme="1"/>
        <rFont val="Calibri"/>
        <family val="2"/>
        <scheme val="minor"/>
      </rPr>
      <t xml:space="preserve"> pour une durée ferme </t>
    </r>
    <r>
      <rPr>
        <b/>
        <sz val="10"/>
        <color theme="1"/>
        <rFont val="Calibri"/>
        <family val="2"/>
        <scheme val="minor"/>
      </rPr>
      <t xml:space="preserve">d’un mois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</si>
  <si>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>Location d’une fontaine à eau sur réseau de</t>
    </r>
    <r>
      <rPr>
        <b/>
        <sz val="10"/>
        <color rgb="FFFF0000"/>
        <rFont val="Calibri"/>
        <family val="2"/>
        <scheme val="minor"/>
      </rPr>
      <t xml:space="preserve"> type industrielle</t>
    </r>
    <r>
      <rPr>
        <sz val="10"/>
        <color theme="1"/>
        <rFont val="Calibri"/>
        <family val="2"/>
        <scheme val="minor"/>
      </rPr>
      <t xml:space="preserve"> pour une durée entre </t>
    </r>
    <r>
      <rPr>
        <b/>
        <sz val="10"/>
        <color theme="1"/>
        <rFont val="Calibri"/>
        <family val="2"/>
        <scheme val="minor"/>
      </rPr>
      <t>deux et six mois inclus</t>
    </r>
    <r>
      <rPr>
        <sz val="10"/>
        <color theme="1"/>
        <rFont val="Calibri"/>
        <family val="2"/>
        <scheme val="minor"/>
      </rPr>
      <t>.</t>
    </r>
    <r>
      <rPr>
        <b/>
        <sz val="10"/>
        <color rgb="FFFF0000"/>
        <rFont val="Calibri"/>
        <family val="2"/>
        <scheme val="minor"/>
      </rPr>
      <t xml:space="preserve"> 
</t>
    </r>
    <r>
      <rPr>
        <i/>
        <sz val="10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</si>
  <si>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>Location d’une fontaine à eau sur réseau de</t>
    </r>
    <r>
      <rPr>
        <b/>
        <sz val="10"/>
        <color theme="1"/>
        <rFont val="Calibri"/>
        <family val="2"/>
        <scheme val="minor"/>
      </rPr>
      <t xml:space="preserve"> type classique</t>
    </r>
    <r>
      <rPr>
        <sz val="10"/>
        <color theme="1"/>
        <rFont val="Calibri"/>
        <family val="2"/>
        <scheme val="minor"/>
      </rPr>
      <t xml:space="preserve"> avec une </t>
    </r>
    <r>
      <rPr>
        <b/>
        <sz val="10"/>
        <color rgb="FFFF0000"/>
        <rFont val="Calibri"/>
        <family val="2"/>
        <scheme val="minor"/>
      </rPr>
      <t>distribution : eau froide, tempérée et chaude</t>
    </r>
    <r>
      <rPr>
        <sz val="10"/>
        <color theme="1"/>
        <rFont val="Calibri"/>
        <family val="2"/>
        <scheme val="minor"/>
      </rPr>
      <t xml:space="preserve"> pour une durée entre </t>
    </r>
    <r>
      <rPr>
        <b/>
        <sz val="10"/>
        <color theme="1"/>
        <rFont val="Calibri"/>
        <family val="2"/>
        <scheme val="minor"/>
      </rPr>
      <t>deux et six mois inclus</t>
    </r>
    <r>
      <rPr>
        <sz val="10"/>
        <color theme="1"/>
        <rFont val="Calibri"/>
        <family val="2"/>
        <scheme val="minor"/>
      </rPr>
      <t xml:space="preserve">. 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</si>
  <si>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>Location d’une fontaine à eau, de</t>
    </r>
    <r>
      <rPr>
        <sz val="10"/>
        <color rgb="FFFF000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type industrielle</t>
    </r>
    <r>
      <rPr>
        <sz val="10"/>
        <color theme="1"/>
        <rFont val="Calibri"/>
        <family val="2"/>
        <scheme val="minor"/>
      </rPr>
      <t xml:space="preserve">, sur réseau pour une durée </t>
    </r>
    <r>
      <rPr>
        <b/>
        <sz val="10"/>
        <color theme="1"/>
        <rFont val="Calibri"/>
        <family val="2"/>
        <scheme val="minor"/>
      </rPr>
      <t>supérieure à six mois</t>
    </r>
    <r>
      <rPr>
        <sz val="10"/>
        <color theme="1"/>
        <rFont val="Calibri"/>
        <family val="2"/>
        <scheme val="minor"/>
      </rPr>
      <t xml:space="preserve">. 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</si>
  <si>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 xml:space="preserve">Location d’une fontaine à eau sur réseau de </t>
    </r>
    <r>
      <rPr>
        <b/>
        <sz val="10"/>
        <color theme="1"/>
        <rFont val="Calibri"/>
        <family val="2"/>
        <scheme val="minor"/>
      </rPr>
      <t xml:space="preserve">type classique avec une </t>
    </r>
    <r>
      <rPr>
        <b/>
        <sz val="10"/>
        <color rgb="FFFF0000"/>
        <rFont val="Calibri"/>
        <family val="2"/>
        <scheme val="minor"/>
      </rPr>
      <t>distribution : eau froide, tempérée et chaude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pour une durée </t>
    </r>
    <r>
      <rPr>
        <b/>
        <sz val="10"/>
        <color theme="1"/>
        <rFont val="Calibri"/>
        <family val="2"/>
        <scheme val="minor"/>
      </rPr>
      <t>supérieure à six mois</t>
    </r>
    <r>
      <rPr>
        <sz val="10"/>
        <color theme="1"/>
        <rFont val="Calibri"/>
        <family val="2"/>
        <scheme val="minor"/>
      </rPr>
      <t xml:space="preserve">. 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</si>
  <si>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t>Délai d'intervention pour dépannage (ne peut excéder 5 jours cf. à l'article 7.2 du CCTP)</t>
  </si>
  <si>
    <t>Déplacement/ déménagement d'une fontaine à eau (cf. article 5.5 du CCTP)</t>
  </si>
  <si>
    <t>PP 2.3.1 Forfait inférieur ou égal à 10 kms</t>
  </si>
  <si>
    <t>PP 2.3.2 Forfait supérieur à 10 kms et inférieur ou égal à 20 kms</t>
  </si>
  <si>
    <t>PP 2.3.3 Forfait supérieur à 20 kms</t>
  </si>
  <si>
    <t>GSC MRS</t>
  </si>
  <si>
    <t xml:space="preserve">GSC ISR </t>
  </si>
  <si>
    <t>BDD Istres -Miramas</t>
  </si>
  <si>
    <t>BDD Orange-SdProvence</t>
  </si>
  <si>
    <t>GSC NMS</t>
  </si>
  <si>
    <t>GSC CCN</t>
  </si>
  <si>
    <t>GSC de Marseille (MRS)</t>
  </si>
  <si>
    <t>GSC d'Istres (ISR) : BDD Istres-Miramas</t>
  </si>
  <si>
    <t>GSC d'Istres (ISR) : BDD Orange-Salon de Provence</t>
  </si>
  <si>
    <t>GSC de Nîmes (NMS)</t>
  </si>
  <si>
    <t>GSC de Carcassonne (CCN)</t>
  </si>
  <si>
    <t>DAF_2025_001496 : Location et entretien des fontaines raccordées au réseau d'eau potable et fourniture de consommables au profit de GSC de MARSEILLE ; ISTRES ; NÎMES ; CARCASSONNE et DGA EV
Annexe 1 - Financière &amp; délais à l'acte d'engagement - Lot n° 3</t>
  </si>
  <si>
    <t>Consultation n° DAF_2025_001496                                                                                                                                ANNEXE 1 - FINANCIÈRE &amp; DÉLAIS                                                                                                                                                          Page 1/1</t>
  </si>
  <si>
    <r>
      <t xml:space="preserve">Délai de déploiement initial de l'ensemble des fontaines,
</t>
    </r>
    <r>
      <rPr>
        <b/>
        <sz val="14"/>
        <color rgb="FFFF0000"/>
        <rFont val="Calibri"/>
        <family val="2"/>
        <scheme val="minor"/>
      </rPr>
      <t></t>
    </r>
    <r>
      <rPr>
        <b/>
        <sz val="14"/>
        <color rgb="FFFF0000"/>
        <rFont val="Wingdings 3"/>
        <family val="1"/>
        <charset val="2"/>
      </rPr>
      <t></t>
    </r>
    <r>
      <rPr>
        <b/>
        <sz val="11"/>
        <color rgb="FFFF0000"/>
        <rFont val="Calibri"/>
        <family val="2"/>
        <scheme val="minor"/>
      </rPr>
      <t xml:space="preserve">  Indiquer un délai maximum à compter de la date de notification du marché.</t>
    </r>
  </si>
  <si>
    <t>PRIX UNITAIRE POUR déplacement 1 FONTAINE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</si>
</sst>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 Light"/>
      <family val="1"/>
      <scheme val="major"/>
    </font>
    <font>
      <sz val="11"/>
      <name val="Calibri"/>
      <family val="2"/>
      <scheme val="minor"/>
    </font>
    <font>
      <sz val="10"/>
      <color theme="1"/>
      <name val="Calibri Light"/>
      <family val="1"/>
      <scheme val="maj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FF0000"/>
      <name val="Wingdings 3"/>
      <family val="1"/>
      <charset val="2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485"/>
        <bgColor indexed="64"/>
      </patternFill>
    </fill>
  </fills>
  <borders count="34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4" fontId="0" fillId="0" borderId="6" xfId="1" applyNumberFormat="1" applyFont="1" applyBorder="1" applyAlignment="1">
      <alignment horizontal="left" vertical="center"/>
    </xf>
    <xf numFmtId="44" fontId="0" fillId="0" borderId="9" xfId="1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4" xfId="0" applyBorder="1" applyAlignment="1">
      <alignment vertical="center" wrapText="1"/>
    </xf>
    <xf numFmtId="0" fontId="6" fillId="3" borderId="12" xfId="0" applyFont="1" applyFill="1" applyBorder="1" applyAlignment="1">
      <alignment vertical="center"/>
    </xf>
    <xf numFmtId="44" fontId="0" fillId="3" borderId="5" xfId="1" applyNumberFormat="1" applyFont="1" applyFill="1" applyBorder="1" applyAlignment="1">
      <alignment horizontal="center" vertical="center"/>
    </xf>
    <xf numFmtId="44" fontId="0" fillId="3" borderId="8" xfId="1" applyNumberFormat="1" applyFont="1" applyFill="1" applyBorder="1" applyAlignment="1">
      <alignment horizontal="center" vertical="center"/>
    </xf>
    <xf numFmtId="44" fontId="0" fillId="0" borderId="9" xfId="0" applyNumberFormat="1" applyBorder="1" applyAlignment="1">
      <alignment vertical="center"/>
    </xf>
    <xf numFmtId="44" fontId="0" fillId="3" borderId="5" xfId="1" applyNumberFormat="1" applyFont="1" applyFill="1" applyBorder="1" applyAlignment="1">
      <alignment horizontal="left" vertical="center"/>
    </xf>
    <xf numFmtId="10" fontId="0" fillId="3" borderId="5" xfId="1" applyNumberFormat="1" applyFont="1" applyFill="1" applyBorder="1" applyAlignment="1">
      <alignment horizontal="center" vertical="center"/>
    </xf>
    <xf numFmtId="44" fontId="0" fillId="3" borderId="8" xfId="1" applyNumberFormat="1" applyFont="1" applyFill="1" applyBorder="1" applyAlignment="1">
      <alignment horizontal="left" vertical="center"/>
    </xf>
    <xf numFmtId="10" fontId="0" fillId="3" borderId="8" xfId="1" applyNumberFormat="1" applyFont="1" applyFill="1" applyBorder="1" applyAlignment="1">
      <alignment horizontal="center" vertical="center"/>
    </xf>
    <xf numFmtId="10" fontId="0" fillId="0" borderId="0" xfId="1" applyNumberFormat="1" applyFont="1" applyFill="1" applyBorder="1" applyAlignment="1">
      <alignment horizontal="center" vertical="center"/>
    </xf>
    <xf numFmtId="10" fontId="0" fillId="3" borderId="8" xfId="0" applyNumberFormat="1" applyFill="1" applyBorder="1" applyAlignment="1">
      <alignment horizontal="center" vertical="center"/>
    </xf>
    <xf numFmtId="0" fontId="5" fillId="3" borderId="13" xfId="0" applyFont="1" applyFill="1" applyBorder="1" applyAlignment="1">
      <alignment vertical="center"/>
    </xf>
    <xf numFmtId="0" fontId="9" fillId="3" borderId="5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 wrapText="1"/>
    </xf>
    <xf numFmtId="44" fontId="0" fillId="0" borderId="5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4" fontId="0" fillId="3" borderId="8" xfId="0" applyNumberFormat="1" applyFill="1" applyBorder="1" applyAlignment="1">
      <alignment vertical="center"/>
    </xf>
    <xf numFmtId="0" fontId="0" fillId="0" borderId="7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4" fontId="0" fillId="0" borderId="6" xfId="0" applyNumberFormat="1" applyBorder="1" applyAlignment="1">
      <alignment horizontal="center" vertical="center"/>
    </xf>
    <xf numFmtId="0" fontId="0" fillId="0" borderId="8" xfId="0" applyBorder="1"/>
    <xf numFmtId="0" fontId="1" fillId="0" borderId="7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horizontal="left"/>
    </xf>
    <xf numFmtId="0" fontId="0" fillId="0" borderId="24" xfId="0" applyBorder="1"/>
    <xf numFmtId="0" fontId="0" fillId="0" borderId="17" xfId="0" applyBorder="1"/>
    <xf numFmtId="0" fontId="1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44" fontId="0" fillId="3" borderId="5" xfId="0" applyNumberFormat="1" applyFill="1" applyBorder="1" applyAlignment="1">
      <alignment vertical="center"/>
    </xf>
    <xf numFmtId="10" fontId="0" fillId="3" borderId="5" xfId="0" applyNumberFormat="1" applyFill="1" applyBorder="1" applyAlignment="1">
      <alignment horizontal="center" vertical="center"/>
    </xf>
    <xf numFmtId="44" fontId="0" fillId="0" borderId="6" xfId="0" applyNumberFormat="1" applyBorder="1" applyAlignment="1">
      <alignment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44" fontId="1" fillId="6" borderId="8" xfId="0" applyNumberFormat="1" applyFont="1" applyFill="1" applyBorder="1"/>
    <xf numFmtId="44" fontId="1" fillId="6" borderId="9" xfId="0" applyNumberFormat="1" applyFont="1" applyFill="1" applyBorder="1" applyAlignment="1">
      <alignment horizontal="right" vertical="center"/>
    </xf>
    <xf numFmtId="0" fontId="1" fillId="0" borderId="22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2" fillId="0" borderId="5" xfId="0" applyFont="1" applyBorder="1" applyAlignment="1">
      <alignment wrapText="1"/>
    </xf>
    <xf numFmtId="0" fontId="10" fillId="0" borderId="1" xfId="0" applyFont="1" applyBorder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0" fillId="3" borderId="5" xfId="0" applyNumberFormat="1" applyFill="1" applyBorder="1" applyAlignment="1">
      <alignment horizontal="center" vertical="center"/>
    </xf>
    <xf numFmtId="0" fontId="0" fillId="3" borderId="5" xfId="0" applyFill="1" applyBorder="1"/>
    <xf numFmtId="0" fontId="0" fillId="3" borderId="5" xfId="0" applyFill="1" applyBorder="1" applyAlignment="1">
      <alignment horizontal="right" vertical="center"/>
    </xf>
    <xf numFmtId="0" fontId="0" fillId="3" borderId="6" xfId="0" applyFill="1" applyBorder="1"/>
    <xf numFmtId="0" fontId="1" fillId="0" borderId="7" xfId="0" applyFont="1" applyBorder="1" applyAlignment="1">
      <alignment vertical="center" wrapText="1"/>
    </xf>
    <xf numFmtId="0" fontId="10" fillId="5" borderId="15" xfId="0" applyFont="1" applyFill="1" applyBorder="1" applyAlignment="1">
      <alignment horizontal="left" vertical="center"/>
    </xf>
    <xf numFmtId="0" fontId="10" fillId="5" borderId="14" xfId="0" applyFont="1" applyFill="1" applyBorder="1" applyAlignment="1">
      <alignment horizontal="left" vertical="center"/>
    </xf>
    <xf numFmtId="0" fontId="10" fillId="5" borderId="16" xfId="0" applyFont="1" applyFill="1" applyBorder="1" applyAlignment="1">
      <alignment horizontal="left" vertical="center"/>
    </xf>
    <xf numFmtId="0" fontId="12" fillId="0" borderId="18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0" fillId="4" borderId="15" xfId="0" applyFont="1" applyFill="1" applyBorder="1" applyAlignment="1">
      <alignment horizontal="left" vertical="center" wrapText="1"/>
    </xf>
    <xf numFmtId="0" fontId="10" fillId="4" borderId="14" xfId="0" applyFont="1" applyFill="1" applyBorder="1" applyAlignment="1">
      <alignment horizontal="left" vertical="center" wrapText="1"/>
    </xf>
    <xf numFmtId="0" fontId="10" fillId="4" borderId="16" xfId="0" applyFont="1" applyFill="1" applyBorder="1" applyAlignment="1">
      <alignment horizontal="left" vertical="center" wrapText="1"/>
    </xf>
    <xf numFmtId="0" fontId="1" fillId="6" borderId="10" xfId="0" applyFont="1" applyFill="1" applyBorder="1" applyAlignment="1">
      <alignment horizontal="right" vertical="center"/>
    </xf>
    <xf numFmtId="0" fontId="1" fillId="6" borderId="11" xfId="0" applyFont="1" applyFill="1" applyBorder="1" applyAlignment="1">
      <alignment horizontal="right" vertical="center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1" fillId="0" borderId="27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3" borderId="8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0" fontId="10" fillId="4" borderId="16" xfId="0" applyFont="1" applyFill="1" applyBorder="1" applyAlignment="1">
      <alignment horizontal="left" vertical="center"/>
    </xf>
    <xf numFmtId="0" fontId="3" fillId="0" borderId="1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3" borderId="9" xfId="0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1" fontId="0" fillId="3" borderId="18" xfId="0" applyNumberFormat="1" applyFill="1" applyBorder="1" applyAlignment="1">
      <alignment horizontal="center" vertical="center"/>
    </xf>
    <xf numFmtId="1" fontId="0" fillId="3" borderId="30" xfId="0" applyNumberFormat="1" applyFill="1" applyBorder="1" applyAlignment="1">
      <alignment horizontal="center" vertical="center"/>
    </xf>
    <xf numFmtId="1" fontId="0" fillId="3" borderId="31" xfId="0" applyNumberFormat="1" applyFill="1" applyBorder="1" applyAlignment="1">
      <alignment horizontal="center" vertical="center"/>
    </xf>
    <xf numFmtId="1" fontId="0" fillId="3" borderId="20" xfId="0" applyNumberFormat="1" applyFill="1" applyBorder="1" applyAlignment="1">
      <alignment horizontal="center" vertical="center"/>
    </xf>
    <xf numFmtId="1" fontId="0" fillId="3" borderId="32" xfId="0" applyNumberFormat="1" applyFill="1" applyBorder="1" applyAlignment="1">
      <alignment horizontal="center" vertical="center"/>
    </xf>
    <xf numFmtId="1" fontId="0" fillId="3" borderId="33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7"/>
  <sheetViews>
    <sheetView tabSelected="1" topLeftCell="B28" zoomScaleNormal="100" workbookViewId="0">
      <selection activeCell="E36" sqref="E36"/>
    </sheetView>
  </sheetViews>
  <sheetFormatPr baseColWidth="10" defaultRowHeight="15" x14ac:dyDescent="0.25"/>
  <cols>
    <col min="1" max="1" width="3" customWidth="1"/>
    <col min="2" max="2" width="48.85546875" customWidth="1"/>
    <col min="3" max="3" width="89" customWidth="1"/>
    <col min="4" max="4" width="14.140625" customWidth="1"/>
    <col min="5" max="5" width="21" customWidth="1"/>
    <col min="6" max="6" width="18.42578125" customWidth="1"/>
    <col min="7" max="7" width="21.42578125" customWidth="1"/>
    <col min="8" max="8" width="18.7109375" style="3" customWidth="1"/>
    <col min="9" max="9" width="18.42578125" customWidth="1"/>
    <col min="10" max="10" width="17.42578125" bestFit="1" customWidth="1"/>
  </cols>
  <sheetData>
    <row r="1" spans="2:8" ht="44.25" customHeight="1" thickBot="1" x14ac:dyDescent="0.3">
      <c r="B1" s="83" t="s">
        <v>82</v>
      </c>
      <c r="C1" s="84"/>
      <c r="D1" s="84"/>
      <c r="E1" s="84"/>
      <c r="F1" s="84"/>
      <c r="G1" s="84"/>
      <c r="H1" s="84"/>
    </row>
    <row r="2" spans="2:8" ht="30.75" customHeight="1" thickTop="1" thickBot="1" x14ac:dyDescent="0.3">
      <c r="B2" s="10" t="s">
        <v>5</v>
      </c>
      <c r="C2" s="20"/>
      <c r="D2" s="87" t="s">
        <v>7</v>
      </c>
      <c r="E2" s="88"/>
      <c r="F2" s="88"/>
      <c r="G2" s="88"/>
      <c r="H2" s="89"/>
    </row>
    <row r="3" spans="2:8" ht="18" customHeight="1" thickTop="1" thickBot="1" x14ac:dyDescent="0.3">
      <c r="B3" s="30"/>
      <c r="C3" s="31"/>
      <c r="D3" s="32"/>
      <c r="E3" s="32"/>
      <c r="F3" s="32"/>
      <c r="G3" s="32"/>
      <c r="H3" s="32"/>
    </row>
    <row r="4" spans="2:8" ht="21.75" thickTop="1" x14ac:dyDescent="0.35">
      <c r="B4" s="92" t="s">
        <v>27</v>
      </c>
      <c r="C4" s="93"/>
      <c r="D4" s="93"/>
      <c r="E4" s="93"/>
      <c r="F4" s="93"/>
      <c r="G4" s="93"/>
      <c r="H4" s="94"/>
    </row>
    <row r="5" spans="2:8" ht="51" customHeight="1" x14ac:dyDescent="0.25">
      <c r="B5" s="33" t="s">
        <v>22</v>
      </c>
      <c r="C5" s="28" t="s">
        <v>0</v>
      </c>
      <c r="D5" s="28" t="s">
        <v>8</v>
      </c>
      <c r="E5" s="28" t="s">
        <v>25</v>
      </c>
      <c r="F5" s="28" t="s">
        <v>26</v>
      </c>
      <c r="G5" s="28" t="s">
        <v>3</v>
      </c>
      <c r="H5" s="29" t="s">
        <v>28</v>
      </c>
    </row>
    <row r="6" spans="2:8" ht="32.25" customHeight="1" x14ac:dyDescent="0.25">
      <c r="B6" s="41" t="s">
        <v>77</v>
      </c>
      <c r="C6" s="60" t="s">
        <v>50</v>
      </c>
      <c r="D6" s="52">
        <v>165</v>
      </c>
      <c r="E6" s="11">
        <v>0</v>
      </c>
      <c r="F6" s="23">
        <f>+D6*E6</f>
        <v>0</v>
      </c>
      <c r="G6" s="15"/>
      <c r="H6" s="34">
        <f>+F6*G6+F6</f>
        <v>0</v>
      </c>
    </row>
    <row r="7" spans="2:8" ht="32.25" customHeight="1" x14ac:dyDescent="0.25">
      <c r="B7" s="86" t="s">
        <v>78</v>
      </c>
      <c r="C7" s="60" t="s">
        <v>51</v>
      </c>
      <c r="D7" s="50">
        <v>120</v>
      </c>
      <c r="E7" s="11">
        <v>0</v>
      </c>
      <c r="F7" s="23">
        <f t="shared" ref="F7:F13" si="0">+D7*E7</f>
        <v>0</v>
      </c>
      <c r="G7" s="15"/>
      <c r="H7" s="34">
        <f t="shared" ref="H7:H13" si="1">+F7*G7+F7</f>
        <v>0</v>
      </c>
    </row>
    <row r="8" spans="2:8" ht="32.25" customHeight="1" x14ac:dyDescent="0.25">
      <c r="B8" s="86"/>
      <c r="C8" s="60" t="s">
        <v>52</v>
      </c>
      <c r="D8" s="50">
        <v>5</v>
      </c>
      <c r="E8" s="11">
        <v>0</v>
      </c>
      <c r="F8" s="23">
        <f t="shared" si="0"/>
        <v>0</v>
      </c>
      <c r="G8" s="15"/>
      <c r="H8" s="34">
        <f t="shared" si="1"/>
        <v>0</v>
      </c>
    </row>
    <row r="9" spans="2:8" ht="32.25" customHeight="1" x14ac:dyDescent="0.25">
      <c r="B9" s="59" t="s">
        <v>79</v>
      </c>
      <c r="C9" s="61" t="s">
        <v>53</v>
      </c>
      <c r="D9" s="50">
        <v>127</v>
      </c>
      <c r="E9" s="11">
        <v>0</v>
      </c>
      <c r="F9" s="23">
        <f t="shared" si="0"/>
        <v>0</v>
      </c>
      <c r="G9" s="15"/>
      <c r="H9" s="34">
        <f t="shared" si="1"/>
        <v>0</v>
      </c>
    </row>
    <row r="10" spans="2:8" ht="32.25" customHeight="1" x14ac:dyDescent="0.25">
      <c r="B10" s="67" t="s">
        <v>80</v>
      </c>
      <c r="C10" s="61" t="s">
        <v>54</v>
      </c>
      <c r="D10" s="50">
        <v>37</v>
      </c>
      <c r="E10" s="11">
        <v>0</v>
      </c>
      <c r="F10" s="23">
        <f t="shared" si="0"/>
        <v>0</v>
      </c>
      <c r="G10" s="15"/>
      <c r="H10" s="34">
        <f t="shared" si="1"/>
        <v>0</v>
      </c>
    </row>
    <row r="11" spans="2:8" ht="32.25" customHeight="1" x14ac:dyDescent="0.25">
      <c r="B11" s="67" t="s">
        <v>81</v>
      </c>
      <c r="C11" s="60" t="s">
        <v>55</v>
      </c>
      <c r="D11" s="50">
        <v>13</v>
      </c>
      <c r="E11" s="11">
        <v>0</v>
      </c>
      <c r="F11" s="23">
        <f t="shared" si="0"/>
        <v>0</v>
      </c>
      <c r="G11" s="15"/>
      <c r="H11" s="34">
        <f t="shared" si="1"/>
        <v>0</v>
      </c>
    </row>
    <row r="12" spans="2:8" ht="32.25" customHeight="1" x14ac:dyDescent="0.25">
      <c r="B12" s="85" t="s">
        <v>6</v>
      </c>
      <c r="C12" s="60" t="s">
        <v>55</v>
      </c>
      <c r="D12" s="50">
        <v>22</v>
      </c>
      <c r="E12" s="11">
        <v>0</v>
      </c>
      <c r="F12" s="23">
        <f t="shared" si="0"/>
        <v>0</v>
      </c>
      <c r="G12" s="15"/>
      <c r="H12" s="34">
        <f t="shared" si="1"/>
        <v>0</v>
      </c>
    </row>
    <row r="13" spans="2:8" ht="32.25" customHeight="1" x14ac:dyDescent="0.25">
      <c r="B13" s="85"/>
      <c r="C13" s="62" t="s">
        <v>56</v>
      </c>
      <c r="D13" s="50">
        <v>5</v>
      </c>
      <c r="E13" s="11">
        <v>0</v>
      </c>
      <c r="F13" s="23">
        <f t="shared" si="0"/>
        <v>0</v>
      </c>
      <c r="G13" s="15"/>
      <c r="H13" s="34">
        <f t="shared" si="1"/>
        <v>0</v>
      </c>
    </row>
    <row r="14" spans="2:8" ht="29.25" customHeight="1" thickBot="1" x14ac:dyDescent="0.3">
      <c r="B14" s="98" t="s">
        <v>24</v>
      </c>
      <c r="C14" s="99"/>
      <c r="D14" s="51">
        <f>SUM(D6:D13)</f>
        <v>494</v>
      </c>
      <c r="E14" s="35"/>
      <c r="F14" s="55">
        <f>SUM(F6:F13)</f>
        <v>0</v>
      </c>
      <c r="G14" s="35"/>
      <c r="H14" s="56">
        <f>SUM(H6:H13)</f>
        <v>0</v>
      </c>
    </row>
    <row r="15" spans="2:8" ht="15.75" thickTop="1" x14ac:dyDescent="0.25"/>
    <row r="16" spans="2:8" ht="15.75" thickBot="1" x14ac:dyDescent="0.3">
      <c r="B16" s="1"/>
    </row>
    <row r="17" spans="2:8" ht="22.5" thickTop="1" thickBot="1" x14ac:dyDescent="0.4">
      <c r="B17" s="100" t="s">
        <v>29</v>
      </c>
      <c r="C17" s="101"/>
      <c r="D17" s="101"/>
      <c r="E17" s="101"/>
      <c r="F17" s="101"/>
      <c r="G17" s="102"/>
    </row>
    <row r="18" spans="2:8" ht="22.5" customHeight="1" thickTop="1" thickBot="1" x14ac:dyDescent="0.3">
      <c r="B18" s="95" t="s">
        <v>35</v>
      </c>
      <c r="C18" s="96"/>
      <c r="D18" s="96"/>
      <c r="E18" s="96"/>
      <c r="F18" s="96"/>
      <c r="G18" s="97"/>
      <c r="H18" s="24"/>
    </row>
    <row r="19" spans="2:8" ht="45.75" thickTop="1" x14ac:dyDescent="0.25">
      <c r="B19" s="49"/>
      <c r="C19" s="90" t="s">
        <v>2</v>
      </c>
      <c r="D19" s="91"/>
      <c r="E19" s="46" t="s">
        <v>39</v>
      </c>
      <c r="F19" s="46" t="s">
        <v>3</v>
      </c>
      <c r="G19" s="47" t="s">
        <v>40</v>
      </c>
      <c r="H19" s="24"/>
    </row>
    <row r="20" spans="2:8" s="2" customFormat="1" ht="43.5" customHeight="1" x14ac:dyDescent="0.25">
      <c r="B20" s="57" t="s">
        <v>44</v>
      </c>
      <c r="C20" s="79" t="s">
        <v>57</v>
      </c>
      <c r="D20" s="80"/>
      <c r="E20" s="14">
        <v>0</v>
      </c>
      <c r="F20" s="15"/>
      <c r="G20" s="6">
        <f>E20*F20+E20</f>
        <v>0</v>
      </c>
      <c r="H20" s="37"/>
    </row>
    <row r="21" spans="2:8" s="2" customFormat="1" ht="43.5" customHeight="1" x14ac:dyDescent="0.25">
      <c r="B21" s="57" t="s">
        <v>41</v>
      </c>
      <c r="C21" s="79" t="s">
        <v>60</v>
      </c>
      <c r="D21" s="80"/>
      <c r="E21" s="14">
        <v>0</v>
      </c>
      <c r="F21" s="15"/>
      <c r="G21" s="6">
        <f t="shared" ref="G21:G28" si="2">E21*F21+E21</f>
        <v>0</v>
      </c>
      <c r="H21" s="37"/>
    </row>
    <row r="22" spans="2:8" s="2" customFormat="1" ht="54" customHeight="1" x14ac:dyDescent="0.25">
      <c r="B22" s="57" t="s">
        <v>42</v>
      </c>
      <c r="C22" s="79" t="s">
        <v>61</v>
      </c>
      <c r="D22" s="80"/>
      <c r="E22" s="14">
        <v>0</v>
      </c>
      <c r="F22" s="15"/>
      <c r="G22" s="6">
        <f t="shared" si="2"/>
        <v>0</v>
      </c>
      <c r="H22" s="37"/>
    </row>
    <row r="23" spans="2:8" s="2" customFormat="1" ht="43.5" customHeight="1" x14ac:dyDescent="0.25">
      <c r="B23" s="58" t="s">
        <v>43</v>
      </c>
      <c r="C23" s="79" t="s">
        <v>58</v>
      </c>
      <c r="D23" s="80"/>
      <c r="E23" s="14">
        <v>0</v>
      </c>
      <c r="F23" s="15"/>
      <c r="G23" s="6">
        <f t="shared" si="2"/>
        <v>0</v>
      </c>
      <c r="H23" s="37"/>
    </row>
    <row r="24" spans="2:8" s="2" customFormat="1" ht="43.5" customHeight="1" x14ac:dyDescent="0.25">
      <c r="B24" s="58" t="s">
        <v>46</v>
      </c>
      <c r="C24" s="79" t="s">
        <v>62</v>
      </c>
      <c r="D24" s="80"/>
      <c r="E24" s="14">
        <v>0</v>
      </c>
      <c r="F24" s="15"/>
      <c r="G24" s="6">
        <f t="shared" si="2"/>
        <v>0</v>
      </c>
      <c r="H24" s="37"/>
    </row>
    <row r="25" spans="2:8" s="2" customFormat="1" ht="52.5" customHeight="1" x14ac:dyDescent="0.25">
      <c r="B25" s="58" t="s">
        <v>45</v>
      </c>
      <c r="C25" s="79" t="s">
        <v>63</v>
      </c>
      <c r="D25" s="80"/>
      <c r="E25" s="14">
        <v>0</v>
      </c>
      <c r="F25" s="15"/>
      <c r="G25" s="6">
        <f t="shared" si="2"/>
        <v>0</v>
      </c>
      <c r="H25" s="37"/>
    </row>
    <row r="26" spans="2:8" s="2" customFormat="1" ht="43.5" customHeight="1" x14ac:dyDescent="0.25">
      <c r="B26" s="59" t="s">
        <v>47</v>
      </c>
      <c r="C26" s="79" t="s">
        <v>59</v>
      </c>
      <c r="D26" s="80"/>
      <c r="E26" s="14">
        <v>0</v>
      </c>
      <c r="F26" s="15"/>
      <c r="G26" s="6">
        <f t="shared" si="2"/>
        <v>0</v>
      </c>
      <c r="H26" s="37"/>
    </row>
    <row r="27" spans="2:8" s="2" customFormat="1" ht="43.5" customHeight="1" x14ac:dyDescent="0.25">
      <c r="B27" s="59" t="s">
        <v>48</v>
      </c>
      <c r="C27" s="79" t="s">
        <v>64</v>
      </c>
      <c r="D27" s="80"/>
      <c r="E27" s="14">
        <v>0</v>
      </c>
      <c r="F27" s="15"/>
      <c r="G27" s="6">
        <f t="shared" si="2"/>
        <v>0</v>
      </c>
      <c r="H27" s="37"/>
    </row>
    <row r="28" spans="2:8" s="2" customFormat="1" ht="54.6" customHeight="1" thickBot="1" x14ac:dyDescent="0.3">
      <c r="B28" s="75" t="s">
        <v>49</v>
      </c>
      <c r="C28" s="81" t="s">
        <v>65</v>
      </c>
      <c r="D28" s="82"/>
      <c r="E28" s="16">
        <v>0</v>
      </c>
      <c r="F28" s="17"/>
      <c r="G28" s="7">
        <f t="shared" si="2"/>
        <v>0</v>
      </c>
      <c r="H28" s="37"/>
    </row>
    <row r="29" spans="2:8" ht="16.5" thickTop="1" thickBot="1" x14ac:dyDescent="0.3">
      <c r="B29" s="38"/>
      <c r="G29" s="39"/>
    </row>
    <row r="30" spans="2:8" ht="20.45" customHeight="1" thickTop="1" thickBot="1" x14ac:dyDescent="0.3">
      <c r="B30" s="76" t="s">
        <v>30</v>
      </c>
      <c r="C30" s="77"/>
      <c r="D30" s="77"/>
      <c r="E30" s="77"/>
      <c r="F30" s="77"/>
      <c r="G30" s="78"/>
      <c r="H30" s="5"/>
    </row>
    <row r="31" spans="2:8" ht="35.1" customHeight="1" thickTop="1" x14ac:dyDescent="0.25">
      <c r="B31" s="48"/>
      <c r="C31" s="103" t="s">
        <v>1</v>
      </c>
      <c r="D31" s="103"/>
      <c r="E31" s="53" t="s">
        <v>37</v>
      </c>
      <c r="F31" s="53" t="s">
        <v>4</v>
      </c>
      <c r="G31" s="54" t="s">
        <v>38</v>
      </c>
      <c r="H31" s="5"/>
    </row>
    <row r="32" spans="2:8" ht="29.25" customHeight="1" thickBot="1" x14ac:dyDescent="0.3">
      <c r="B32" s="36" t="s">
        <v>31</v>
      </c>
      <c r="C32" s="104" t="s">
        <v>32</v>
      </c>
      <c r="D32" s="104"/>
      <c r="E32" s="12">
        <v>0</v>
      </c>
      <c r="F32" s="17"/>
      <c r="G32" s="13">
        <f>E32*F32+E32</f>
        <v>0</v>
      </c>
      <c r="H32" s="18"/>
    </row>
    <row r="33" spans="2:10" ht="16.5" thickTop="1" thickBot="1" x14ac:dyDescent="0.3">
      <c r="B33" s="40"/>
      <c r="G33" s="39"/>
    </row>
    <row r="34" spans="2:10" ht="21.6" customHeight="1" thickTop="1" thickBot="1" x14ac:dyDescent="0.3">
      <c r="B34" s="114" t="s">
        <v>36</v>
      </c>
      <c r="C34" s="115"/>
      <c r="D34" s="115"/>
      <c r="E34" s="115"/>
      <c r="F34" s="115"/>
      <c r="G34" s="116"/>
    </row>
    <row r="35" spans="2:10" ht="25.5" customHeight="1" thickTop="1" x14ac:dyDescent="0.25">
      <c r="B35" s="63"/>
      <c r="C35" s="113" t="s">
        <v>9</v>
      </c>
      <c r="D35" s="113"/>
      <c r="E35" s="64" t="s">
        <v>85</v>
      </c>
      <c r="F35" s="65" t="s">
        <v>4</v>
      </c>
      <c r="G35" s="66" t="s">
        <v>10</v>
      </c>
    </row>
    <row r="36" spans="2:10" ht="29.25" customHeight="1" x14ac:dyDescent="0.25">
      <c r="B36" s="59" t="s">
        <v>68</v>
      </c>
      <c r="C36" s="111" t="s">
        <v>67</v>
      </c>
      <c r="D36" s="111"/>
      <c r="E36" s="43">
        <v>0</v>
      </c>
      <c r="F36" s="44"/>
      <c r="G36" s="45">
        <f>E36*F36+E36</f>
        <v>0</v>
      </c>
    </row>
    <row r="37" spans="2:10" ht="29.25" customHeight="1" x14ac:dyDescent="0.25">
      <c r="B37" s="59" t="s">
        <v>69</v>
      </c>
      <c r="C37" s="111"/>
      <c r="D37" s="111"/>
      <c r="E37" s="43">
        <v>0</v>
      </c>
      <c r="F37" s="44"/>
      <c r="G37" s="45">
        <f t="shared" ref="G37:G38" si="3">E37*F37+E37</f>
        <v>0</v>
      </c>
    </row>
    <row r="38" spans="2:10" ht="29.25" customHeight="1" thickBot="1" x14ac:dyDescent="0.3">
      <c r="B38" s="42" t="s">
        <v>70</v>
      </c>
      <c r="C38" s="104"/>
      <c r="D38" s="104"/>
      <c r="E38" s="26">
        <v>0</v>
      </c>
      <c r="F38" s="19"/>
      <c r="G38" s="13">
        <f t="shared" si="3"/>
        <v>0</v>
      </c>
    </row>
    <row r="39" spans="2:10" ht="16.5" thickTop="1" thickBot="1" x14ac:dyDescent="0.3"/>
    <row r="40" spans="2:10" ht="20.25" thickTop="1" thickBot="1" x14ac:dyDescent="0.35">
      <c r="B40" s="117" t="s">
        <v>33</v>
      </c>
      <c r="C40" s="118"/>
      <c r="D40" s="118"/>
      <c r="E40" s="118"/>
      <c r="F40" s="118"/>
      <c r="G40" s="118"/>
      <c r="H40" s="118"/>
      <c r="I40" s="118"/>
      <c r="J40" s="119"/>
    </row>
    <row r="41" spans="2:10" ht="15.75" thickTop="1" x14ac:dyDescent="0.25">
      <c r="B41" s="122" t="s">
        <v>11</v>
      </c>
      <c r="C41" s="123"/>
      <c r="D41" s="123"/>
      <c r="E41" s="132" t="s">
        <v>71</v>
      </c>
      <c r="F41" s="132" t="s">
        <v>72</v>
      </c>
      <c r="G41" s="132"/>
      <c r="H41" s="132" t="s">
        <v>75</v>
      </c>
      <c r="I41" s="132" t="s">
        <v>76</v>
      </c>
      <c r="J41" s="134" t="s">
        <v>6</v>
      </c>
    </row>
    <row r="42" spans="2:10" x14ac:dyDescent="0.25">
      <c r="B42" s="124"/>
      <c r="C42" s="125"/>
      <c r="D42" s="125"/>
      <c r="E42" s="133"/>
      <c r="F42" s="68" t="s">
        <v>73</v>
      </c>
      <c r="G42" s="68" t="s">
        <v>74</v>
      </c>
      <c r="H42" s="133"/>
      <c r="I42" s="133"/>
      <c r="J42" s="135"/>
    </row>
    <row r="43" spans="2:10" x14ac:dyDescent="0.25">
      <c r="B43" s="124"/>
      <c r="C43" s="125"/>
      <c r="D43" s="125"/>
      <c r="E43" s="69" t="s">
        <v>12</v>
      </c>
      <c r="F43" s="69" t="s">
        <v>12</v>
      </c>
      <c r="G43" s="69" t="s">
        <v>12</v>
      </c>
      <c r="H43" s="69" t="s">
        <v>12</v>
      </c>
      <c r="I43" s="69" t="s">
        <v>12</v>
      </c>
      <c r="J43" s="70" t="s">
        <v>12</v>
      </c>
    </row>
    <row r="44" spans="2:10" ht="39.75" customHeight="1" x14ac:dyDescent="0.25">
      <c r="B44" s="110" t="s">
        <v>84</v>
      </c>
      <c r="C44" s="111"/>
      <c r="D44" s="111"/>
      <c r="E44" s="71"/>
      <c r="F44" s="72"/>
      <c r="G44" s="72"/>
      <c r="H44" s="73"/>
      <c r="I44" s="72"/>
      <c r="J44" s="74"/>
    </row>
    <row r="45" spans="2:10" ht="30.75" customHeight="1" x14ac:dyDescent="0.25">
      <c r="B45" s="112" t="s">
        <v>13</v>
      </c>
      <c r="C45" s="111"/>
      <c r="D45" s="111"/>
      <c r="E45" s="126"/>
      <c r="F45" s="127"/>
      <c r="G45" s="127"/>
      <c r="H45" s="127"/>
      <c r="I45" s="127"/>
      <c r="J45" s="128"/>
    </row>
    <row r="46" spans="2:10" ht="30.75" customHeight="1" x14ac:dyDescent="0.25">
      <c r="B46" s="112" t="s">
        <v>14</v>
      </c>
      <c r="C46" s="111"/>
      <c r="D46" s="111"/>
      <c r="E46" s="126"/>
      <c r="F46" s="127"/>
      <c r="G46" s="127"/>
      <c r="H46" s="127"/>
      <c r="I46" s="127"/>
      <c r="J46" s="128"/>
    </row>
    <row r="47" spans="2:10" ht="30.75" customHeight="1" thickBot="1" x14ac:dyDescent="0.3">
      <c r="B47" s="136" t="s">
        <v>66</v>
      </c>
      <c r="C47" s="104"/>
      <c r="D47" s="104"/>
      <c r="E47" s="129"/>
      <c r="F47" s="130"/>
      <c r="G47" s="130"/>
      <c r="H47" s="130"/>
      <c r="I47" s="130"/>
      <c r="J47" s="131"/>
    </row>
    <row r="48" spans="2:10" ht="16.5" thickTop="1" thickBot="1" x14ac:dyDescent="0.3"/>
    <row r="49" spans="2:9" ht="20.25" thickTop="1" thickBot="1" x14ac:dyDescent="0.35">
      <c r="B49" s="117" t="s">
        <v>34</v>
      </c>
      <c r="C49" s="118"/>
      <c r="D49" s="118"/>
      <c r="E49" s="118"/>
      <c r="F49" s="118"/>
      <c r="G49" s="119"/>
    </row>
    <row r="50" spans="2:9" ht="30.75" customHeight="1" thickTop="1" x14ac:dyDescent="0.25">
      <c r="B50" s="4" t="s">
        <v>15</v>
      </c>
      <c r="C50" s="25" t="s">
        <v>16</v>
      </c>
      <c r="D50" s="106" t="s">
        <v>23</v>
      </c>
      <c r="E50" s="106"/>
      <c r="F50" s="106" t="s">
        <v>17</v>
      </c>
      <c r="G50" s="107"/>
    </row>
    <row r="51" spans="2:9" ht="30.75" customHeight="1" x14ac:dyDescent="0.25">
      <c r="B51" s="9" t="s">
        <v>18</v>
      </c>
      <c r="C51" s="21"/>
      <c r="D51" s="108"/>
      <c r="E51" s="108"/>
      <c r="F51" s="108"/>
      <c r="G51" s="109"/>
    </row>
    <row r="52" spans="2:9" ht="30.75" customHeight="1" x14ac:dyDescent="0.25">
      <c r="B52" s="9" t="s">
        <v>19</v>
      </c>
      <c r="C52" s="21"/>
      <c r="D52" s="108"/>
      <c r="E52" s="108"/>
      <c r="F52" s="108"/>
      <c r="G52" s="109"/>
    </row>
    <row r="53" spans="2:9" ht="30.75" customHeight="1" x14ac:dyDescent="0.25">
      <c r="B53" s="9" t="s">
        <v>20</v>
      </c>
      <c r="C53" s="21"/>
      <c r="D53" s="108"/>
      <c r="E53" s="108"/>
      <c r="F53" s="108"/>
      <c r="G53" s="109"/>
    </row>
    <row r="54" spans="2:9" ht="30.75" customHeight="1" thickBot="1" x14ac:dyDescent="0.3">
      <c r="B54" s="27" t="s">
        <v>21</v>
      </c>
      <c r="C54" s="22"/>
      <c r="D54" s="105"/>
      <c r="E54" s="105"/>
      <c r="F54" s="105"/>
      <c r="G54" s="120"/>
    </row>
    <row r="55" spans="2:9" ht="15.75" thickTop="1" x14ac:dyDescent="0.25"/>
    <row r="57" spans="2:9" ht="24.75" customHeight="1" x14ac:dyDescent="0.25">
      <c r="B57" s="121" t="s">
        <v>83</v>
      </c>
      <c r="C57" s="121"/>
      <c r="D57" s="121"/>
      <c r="E57" s="121"/>
      <c r="F57" s="121"/>
      <c r="G57" s="121"/>
      <c r="H57" s="121"/>
      <c r="I57" s="8"/>
    </row>
  </sheetData>
  <mergeCells count="50">
    <mergeCell ref="D53:E53"/>
    <mergeCell ref="F53:G53"/>
    <mergeCell ref="F54:G54"/>
    <mergeCell ref="B57:H57"/>
    <mergeCell ref="B41:D43"/>
    <mergeCell ref="E45:J45"/>
    <mergeCell ref="E46:J46"/>
    <mergeCell ref="E47:J47"/>
    <mergeCell ref="F41:G41"/>
    <mergeCell ref="E41:E42"/>
    <mergeCell ref="H41:H42"/>
    <mergeCell ref="I41:I42"/>
    <mergeCell ref="J41:J42"/>
    <mergeCell ref="B46:D46"/>
    <mergeCell ref="B47:D47"/>
    <mergeCell ref="C31:D31"/>
    <mergeCell ref="C32:D32"/>
    <mergeCell ref="D54:E54"/>
    <mergeCell ref="F50:G50"/>
    <mergeCell ref="F51:G51"/>
    <mergeCell ref="F52:G52"/>
    <mergeCell ref="D51:E51"/>
    <mergeCell ref="D52:E52"/>
    <mergeCell ref="D50:E50"/>
    <mergeCell ref="B44:D44"/>
    <mergeCell ref="B45:D45"/>
    <mergeCell ref="C36:D38"/>
    <mergeCell ref="C35:D35"/>
    <mergeCell ref="B34:G34"/>
    <mergeCell ref="B40:J40"/>
    <mergeCell ref="B49:G49"/>
    <mergeCell ref="B1:H1"/>
    <mergeCell ref="B12:B13"/>
    <mergeCell ref="B7:B8"/>
    <mergeCell ref="D2:H2"/>
    <mergeCell ref="C19:D19"/>
    <mergeCell ref="B4:H4"/>
    <mergeCell ref="B18:G18"/>
    <mergeCell ref="B14:C14"/>
    <mergeCell ref="B17:G17"/>
    <mergeCell ref="B30:G3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 1 - Fontaines réseaux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GOUJAT Angélique SECR ADMI CLAS NOR</dc:creator>
  <cp:lastModifiedBy>JUDD Margaret ATTACHE ADMI</cp:lastModifiedBy>
  <dcterms:created xsi:type="dcterms:W3CDTF">2021-08-10T13:03:57Z</dcterms:created>
  <dcterms:modified xsi:type="dcterms:W3CDTF">2026-04-01T13:50:26Z</dcterms:modified>
</cp:coreProperties>
</file>